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127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kazues\Documents\3GPP\RAN4_83\Working\"/>
    </mc:Choice>
  </mc:AlternateContent>
  <bookViews>
    <workbookView xWindow="0" yWindow="0" windowWidth="20490" windowHeight="6930" firstSheet="2" activeTab="5"/>
  </bookViews>
  <sheets>
    <sheet name="Tdoc" sheetId="8" r:id="rId1"/>
    <sheet name="Simulation Assumptions" sheetId="1" r:id="rId2"/>
    <sheet name="Ericsson 70% tp" sheetId="7" r:id="rId3"/>
    <sheet name="Nokia 70% tp" sheetId="4" r:id="rId4"/>
    <sheet name="Huawei 70% tp" sheetId="5" r:id="rId5"/>
    <sheet name="Comparison" sheetId="2" r:id="rId6"/>
  </sheets>
  <definedNames>
    <definedName name="_xlnm.Print_Area" localSheetId="5">Comparison!$A$1:$J$24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2" i="2" l="1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  <c r="C22" i="2"/>
  <c r="G22" i="2" s="1"/>
  <c r="C21" i="2"/>
  <c r="H21" i="2" s="1"/>
  <c r="C20" i="2"/>
  <c r="H20" i="2" s="1"/>
  <c r="C19" i="2"/>
  <c r="I19" i="2" s="1"/>
  <c r="C18" i="2"/>
  <c r="G18" i="2" s="1"/>
  <c r="C17" i="2"/>
  <c r="H17" i="2" s="1"/>
  <c r="C16" i="2"/>
  <c r="G16" i="2" s="1"/>
  <c r="C15" i="2"/>
  <c r="I15" i="2" s="1"/>
  <c r="C14" i="2"/>
  <c r="G14" i="2" s="1"/>
  <c r="C13" i="2"/>
  <c r="C12" i="2"/>
  <c r="G12" i="2" s="1"/>
  <c r="C11" i="2"/>
  <c r="I11" i="2" s="1"/>
  <c r="C10" i="2"/>
  <c r="G10" i="2" s="1"/>
  <c r="C9" i="2"/>
  <c r="H9" i="2" s="1"/>
  <c r="C8" i="2"/>
  <c r="G8" i="2" s="1"/>
  <c r="C7" i="2"/>
  <c r="I7" i="2" s="1"/>
  <c r="C6" i="2"/>
  <c r="G6" i="2" s="1"/>
  <c r="C5" i="2"/>
  <c r="I5" i="2" s="1"/>
  <c r="H13" i="2" l="1"/>
  <c r="H12" i="2"/>
  <c r="G5" i="2"/>
  <c r="I9" i="2"/>
  <c r="I13" i="2"/>
  <c r="I17" i="2"/>
  <c r="I21" i="2"/>
  <c r="G20" i="2"/>
  <c r="H8" i="2"/>
  <c r="H16" i="2"/>
  <c r="I6" i="2"/>
  <c r="I10" i="2"/>
  <c r="I14" i="2"/>
  <c r="I18" i="2"/>
  <c r="I22" i="2"/>
  <c r="H6" i="2"/>
  <c r="H10" i="2"/>
  <c r="H14" i="2"/>
  <c r="H18" i="2"/>
  <c r="H22" i="2"/>
  <c r="G7" i="2"/>
  <c r="G11" i="2"/>
  <c r="G15" i="2"/>
  <c r="G19" i="2"/>
  <c r="H7" i="2"/>
  <c r="I8" i="2"/>
  <c r="H11" i="2"/>
  <c r="I12" i="2"/>
  <c r="H15" i="2"/>
  <c r="I16" i="2"/>
  <c r="H19" i="2"/>
  <c r="I20" i="2"/>
  <c r="H5" i="2"/>
  <c r="G9" i="2"/>
  <c r="G13" i="2"/>
  <c r="G17" i="2"/>
  <c r="G21" i="2"/>
</calcChain>
</file>

<file path=xl/sharedStrings.xml><?xml version="1.0" encoding="utf-8"?>
<sst xmlns="http://schemas.openxmlformats.org/spreadsheetml/2006/main" count="128" uniqueCount="67">
  <si>
    <t>Parameters</t>
  </si>
  <si>
    <t>Value</t>
  </si>
  <si>
    <t>Maximum number of HARQ transmissions</t>
  </si>
  <si>
    <t>RV sequence</t>
  </si>
  <si>
    <t>0, 2, 3, 1, 0, 2, 3, 1</t>
  </si>
  <si>
    <t>Uplink-downlink allocation for TDD</t>
  </si>
  <si>
    <t>Configuration 1 (2:2)</t>
  </si>
  <si>
    <t>Tx number</t>
  </si>
  <si>
    <t>Rx number</t>
  </si>
  <si>
    <t>2, 4, 8</t>
  </si>
  <si>
    <t>CP type</t>
  </si>
  <si>
    <t>Normal</t>
  </si>
  <si>
    <t>Propagation conditions and antenna correlation</t>
  </si>
  <si>
    <t>EPA 5Hz Low</t>
  </si>
  <si>
    <t>PRB allocation</t>
  </si>
  <si>
    <t>Full PRB</t>
  </si>
  <si>
    <t>MCS</t>
  </si>
  <si>
    <t>1.4MHz, 3MHz, 5MHz, 10MHz, 15MHz, 20MHz</t>
  </si>
  <si>
    <t>UE TX EVM</t>
  </si>
  <si>
    <t>Channel estimation</t>
  </si>
  <si>
    <t>Realistic</t>
  </si>
  <si>
    <t>Performance metric</t>
  </si>
  <si>
    <t>Configuration</t>
  </si>
  <si>
    <t>1_4mhz_2rx_epa5</t>
  </si>
  <si>
    <t>1_4mhz_4rx_epa5</t>
  </si>
  <si>
    <t>1_4mhz_8rx_epa5</t>
  </si>
  <si>
    <t>3mhz_2rx_epa5</t>
  </si>
  <si>
    <t>3mhz_4rx_epa5</t>
  </si>
  <si>
    <t>3mhz_8rx_epa5</t>
  </si>
  <si>
    <t>5mhz_2rx_epa5</t>
  </si>
  <si>
    <t>5mhz_4rx_epa5</t>
  </si>
  <si>
    <t>5mhz_8rx_epa5</t>
  </si>
  <si>
    <t>10mhz_2rx_epa5</t>
  </si>
  <si>
    <t>10mhz_4rx_epa5</t>
  </si>
  <si>
    <t>10mhz_8rx_epa5</t>
  </si>
  <si>
    <t>15mhz_2rx_epa5</t>
  </si>
  <si>
    <t>15mhz_4rx_epa5</t>
  </si>
  <si>
    <t>15mhz_8rx_epa5</t>
  </si>
  <si>
    <t>20mhz_2rx_epa5</t>
  </si>
  <si>
    <t>20mhz_4rx_epa5</t>
  </si>
  <si>
    <t>20mhz_8rx_epa5</t>
  </si>
  <si>
    <t>std</t>
  </si>
  <si>
    <t>span</t>
  </si>
  <si>
    <t>average</t>
  </si>
  <si>
    <t>MCS26</t>
  </si>
  <si>
    <t>System Bandwidth</t>
  </si>
  <si>
    <t>SNR at 70% Maximum throuput</t>
  </si>
  <si>
    <t>R4-1705301</t>
  </si>
  <si>
    <t>Practical results with impairments</t>
  </si>
  <si>
    <t>R4-1705722</t>
  </si>
  <si>
    <t>SNR</t>
  </si>
  <si>
    <t>Nokia  
R4-1705722</t>
  </si>
  <si>
    <t xml:space="preserve">Ericsson 
R4-1705301 
</t>
  </si>
  <si>
    <t>Company xxx
R4-17xxxx</t>
  </si>
  <si>
    <t xml:space="preserve">R4-1704176 </t>
  </si>
  <si>
    <t>Huawei
R4-1704176</t>
  </si>
  <si>
    <t>Tdoc number:</t>
  </si>
  <si>
    <t>Agenda item:</t>
  </si>
  <si>
    <t>Source:</t>
  </si>
  <si>
    <t>Ericsson</t>
  </si>
  <si>
    <t>Title:</t>
  </si>
  <si>
    <t>Document for:</t>
  </si>
  <si>
    <t>Information</t>
  </si>
  <si>
    <t>3GPP TSG-RAN WG4 meeting #83
Hangzhou, 15 – 19 March, 2017</t>
  </si>
  <si>
    <t>7.12.3</t>
  </si>
  <si>
    <t>Summary of simulation results for UL 256QAM</t>
  </si>
  <si>
    <t>R4-1705959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</si>
</sst>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1" fillId="0" borderId="0" xfId="0" applyFont="1"/>
    <xf numFmtId="0" fontId="0" fillId="0" borderId="1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0" xfId="0" applyFill="1"/>
    <xf numFmtId="0" fontId="0" fillId="0" borderId="1" xfId="0" applyBorder="1" applyAlignment="1">
      <alignment horizontal="center" vertical="top"/>
    </xf>
    <xf numFmtId="0" fontId="0" fillId="2" borderId="1" xfId="0" applyFill="1" applyBorder="1" applyAlignment="1">
      <alignment vertical="top" wrapText="1"/>
    </xf>
    <xf numFmtId="164" fontId="0" fillId="0" borderId="1" xfId="0" applyNumberFormat="1" applyBorder="1"/>
    <xf numFmtId="2" fontId="0" fillId="0" borderId="0" xfId="0" applyNumberFormat="1"/>
    <xf numFmtId="0" fontId="0" fillId="0" borderId="1" xfId="0" applyBorder="1" applyAlignment="1"/>
    <xf numFmtId="0" fontId="1" fillId="0" borderId="0" xfId="0" applyFont="1" applyAlignment="1">
      <alignment wrapText="1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B4" sqref="B4"/>
    </sheetView>
  </sheetViews>
  <sheetFormatPr defaultRowHeight="15" x14ac:dyDescent="0.25"/>
  <cols>
    <col min="1" max="1" width="37.42578125" customWidth="1"/>
  </cols>
  <sheetData>
    <row r="1" spans="1:5" ht="30" x14ac:dyDescent="0.25">
      <c r="A1" s="14" t="s">
        <v>63</v>
      </c>
    </row>
    <row r="2" spans="1:5" x14ac:dyDescent="0.25">
      <c r="C2" s="5"/>
      <c r="D2" s="5"/>
      <c r="E2" s="5"/>
    </row>
    <row r="3" spans="1:5" x14ac:dyDescent="0.25">
      <c r="A3" t="s">
        <v>56</v>
      </c>
      <c r="B3" t="s">
        <v>66</v>
      </c>
      <c r="C3" s="5"/>
      <c r="D3" s="5"/>
      <c r="E3" s="5"/>
    </row>
    <row r="4" spans="1:5" x14ac:dyDescent="0.25">
      <c r="A4" t="s">
        <v>57</v>
      </c>
      <c r="B4" t="s">
        <v>64</v>
      </c>
      <c r="C4" s="5"/>
      <c r="D4" s="5"/>
      <c r="E4" s="5"/>
    </row>
    <row r="5" spans="1:5" x14ac:dyDescent="0.25">
      <c r="A5" t="s">
        <v>58</v>
      </c>
      <c r="B5" t="s">
        <v>59</v>
      </c>
      <c r="C5" s="5"/>
      <c r="D5" s="5"/>
      <c r="E5" s="5"/>
    </row>
    <row r="6" spans="1:5" x14ac:dyDescent="0.25">
      <c r="A6" t="s">
        <v>60</v>
      </c>
      <c r="B6" s="15" t="s">
        <v>65</v>
      </c>
    </row>
    <row r="7" spans="1:5" x14ac:dyDescent="0.25">
      <c r="A7" t="s">
        <v>61</v>
      </c>
      <c r="B7" t="s">
        <v>62</v>
      </c>
    </row>
  </sheetData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15"/>
  <sheetViews>
    <sheetView workbookViewId="0">
      <selection activeCell="G1" sqref="G1"/>
    </sheetView>
  </sheetViews>
  <sheetFormatPr defaultRowHeight="15" x14ac:dyDescent="0.25"/>
  <cols>
    <col min="2" max="2" width="42.140625" customWidth="1"/>
    <col min="3" max="3" width="42.140625" style="7" customWidth="1"/>
  </cols>
  <sheetData>
    <row r="2" spans="2:3" x14ac:dyDescent="0.25">
      <c r="B2" s="1" t="s">
        <v>0</v>
      </c>
      <c r="C2" s="6" t="s">
        <v>1</v>
      </c>
    </row>
    <row r="3" spans="2:3" x14ac:dyDescent="0.25">
      <c r="B3" s="1" t="s">
        <v>2</v>
      </c>
      <c r="C3" s="6">
        <v>4</v>
      </c>
    </row>
    <row r="4" spans="2:3" x14ac:dyDescent="0.25">
      <c r="B4" s="1" t="s">
        <v>3</v>
      </c>
      <c r="C4" s="6" t="s">
        <v>4</v>
      </c>
    </row>
    <row r="5" spans="2:3" x14ac:dyDescent="0.25">
      <c r="B5" s="1" t="s">
        <v>5</v>
      </c>
      <c r="C5" s="6" t="s">
        <v>6</v>
      </c>
    </row>
    <row r="6" spans="2:3" x14ac:dyDescent="0.25">
      <c r="B6" s="1" t="s">
        <v>7</v>
      </c>
      <c r="C6" s="6">
        <v>1</v>
      </c>
    </row>
    <row r="7" spans="2:3" x14ac:dyDescent="0.25">
      <c r="B7" s="1" t="s">
        <v>8</v>
      </c>
      <c r="C7" s="6" t="s">
        <v>9</v>
      </c>
    </row>
    <row r="8" spans="2:3" x14ac:dyDescent="0.25">
      <c r="B8" s="1" t="s">
        <v>10</v>
      </c>
      <c r="C8" s="6" t="s">
        <v>11</v>
      </c>
    </row>
    <row r="9" spans="2:3" x14ac:dyDescent="0.25">
      <c r="B9" s="1" t="s">
        <v>12</v>
      </c>
      <c r="C9" s="6" t="s">
        <v>13</v>
      </c>
    </row>
    <row r="10" spans="2:3" x14ac:dyDescent="0.25">
      <c r="B10" s="1" t="s">
        <v>14</v>
      </c>
      <c r="C10" s="6" t="s">
        <v>15</v>
      </c>
    </row>
    <row r="11" spans="2:3" x14ac:dyDescent="0.25">
      <c r="B11" s="1" t="s">
        <v>16</v>
      </c>
      <c r="C11" s="6" t="s">
        <v>44</v>
      </c>
    </row>
    <row r="12" spans="2:3" x14ac:dyDescent="0.25">
      <c r="B12" s="1" t="s">
        <v>45</v>
      </c>
      <c r="C12" s="6" t="s">
        <v>17</v>
      </c>
    </row>
    <row r="13" spans="2:3" x14ac:dyDescent="0.25">
      <c r="B13" s="1" t="s">
        <v>18</v>
      </c>
      <c r="C13" s="6">
        <v>0</v>
      </c>
    </row>
    <row r="14" spans="2:3" x14ac:dyDescent="0.25">
      <c r="B14" s="1" t="s">
        <v>19</v>
      </c>
      <c r="C14" s="6" t="s">
        <v>20</v>
      </c>
    </row>
    <row r="15" spans="2:3" x14ac:dyDescent="0.25">
      <c r="B15" s="1" t="s">
        <v>21</v>
      </c>
      <c r="C15" s="6" t="s">
        <v>46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22"/>
  <sheetViews>
    <sheetView zoomScale="80" zoomScaleNormal="80" workbookViewId="0">
      <selection activeCell="F18" sqref="F18"/>
    </sheetView>
  </sheetViews>
  <sheetFormatPr defaultRowHeight="15" x14ac:dyDescent="0.25"/>
  <cols>
    <col min="2" max="2" width="21.140625" customWidth="1"/>
    <col min="3" max="3" width="10.7109375" customWidth="1"/>
  </cols>
  <sheetData>
    <row r="2" spans="2:3" x14ac:dyDescent="0.25">
      <c r="B2" t="s">
        <v>47</v>
      </c>
      <c r="C2" t="s">
        <v>48</v>
      </c>
    </row>
    <row r="4" spans="2:3" x14ac:dyDescent="0.25">
      <c r="B4" s="13" t="s">
        <v>22</v>
      </c>
      <c r="C4" s="4" t="s">
        <v>50</v>
      </c>
    </row>
    <row r="5" spans="2:3" x14ac:dyDescent="0.25">
      <c r="B5" s="1" t="s">
        <v>23</v>
      </c>
      <c r="C5" s="4">
        <v>21.7</v>
      </c>
    </row>
    <row r="6" spans="2:3" x14ac:dyDescent="0.25">
      <c r="B6" s="1" t="s">
        <v>24</v>
      </c>
      <c r="C6" s="4">
        <v>18.399999999999999</v>
      </c>
    </row>
    <row r="7" spans="2:3" x14ac:dyDescent="0.25">
      <c r="B7" s="1" t="s">
        <v>25</v>
      </c>
      <c r="C7" s="4">
        <v>15.2</v>
      </c>
    </row>
    <row r="8" spans="2:3" x14ac:dyDescent="0.25">
      <c r="B8" s="1" t="s">
        <v>26</v>
      </c>
      <c r="C8" s="4">
        <v>22.2</v>
      </c>
    </row>
    <row r="9" spans="2:3" x14ac:dyDescent="0.25">
      <c r="B9" s="1" t="s">
        <v>27</v>
      </c>
      <c r="C9" s="4">
        <v>18.899999999999999</v>
      </c>
    </row>
    <row r="10" spans="2:3" x14ac:dyDescent="0.25">
      <c r="B10" s="1" t="s">
        <v>28</v>
      </c>
      <c r="C10" s="4">
        <v>15.8</v>
      </c>
    </row>
    <row r="11" spans="2:3" x14ac:dyDescent="0.25">
      <c r="B11" s="1" t="s">
        <v>29</v>
      </c>
      <c r="C11" s="4">
        <v>21.9</v>
      </c>
    </row>
    <row r="12" spans="2:3" x14ac:dyDescent="0.25">
      <c r="B12" s="1" t="s">
        <v>30</v>
      </c>
      <c r="C12" s="4">
        <v>18.600000000000001</v>
      </c>
    </row>
    <row r="13" spans="2:3" x14ac:dyDescent="0.25">
      <c r="B13" s="1" t="s">
        <v>31</v>
      </c>
      <c r="C13" s="4">
        <v>15.3</v>
      </c>
    </row>
    <row r="14" spans="2:3" x14ac:dyDescent="0.25">
      <c r="B14" s="1" t="s">
        <v>32</v>
      </c>
      <c r="C14" s="4">
        <v>23</v>
      </c>
    </row>
    <row r="15" spans="2:3" x14ac:dyDescent="0.25">
      <c r="B15" s="1" t="s">
        <v>33</v>
      </c>
      <c r="C15" s="4">
        <v>19.3</v>
      </c>
    </row>
    <row r="16" spans="2:3" x14ac:dyDescent="0.25">
      <c r="B16" s="1" t="s">
        <v>34</v>
      </c>
      <c r="C16" s="4">
        <v>16</v>
      </c>
    </row>
    <row r="17" spans="2:3" x14ac:dyDescent="0.25">
      <c r="B17" s="1" t="s">
        <v>35</v>
      </c>
      <c r="C17" s="4">
        <v>23</v>
      </c>
    </row>
    <row r="18" spans="2:3" x14ac:dyDescent="0.25">
      <c r="B18" s="1" t="s">
        <v>36</v>
      </c>
      <c r="C18" s="4">
        <v>19.100000000000001</v>
      </c>
    </row>
    <row r="19" spans="2:3" x14ac:dyDescent="0.25">
      <c r="B19" s="1" t="s">
        <v>37</v>
      </c>
      <c r="C19" s="4">
        <v>15.7</v>
      </c>
    </row>
    <row r="20" spans="2:3" x14ac:dyDescent="0.25">
      <c r="B20" s="1" t="s">
        <v>38</v>
      </c>
      <c r="C20" s="4">
        <v>23.7</v>
      </c>
    </row>
    <row r="21" spans="2:3" x14ac:dyDescent="0.25">
      <c r="B21" s="1" t="s">
        <v>39</v>
      </c>
      <c r="C21" s="4">
        <v>19.600000000000001</v>
      </c>
    </row>
    <row r="22" spans="2:3" x14ac:dyDescent="0.25">
      <c r="B22" s="1" t="s">
        <v>40</v>
      </c>
      <c r="C22" s="4">
        <v>16.2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22"/>
  <sheetViews>
    <sheetView zoomScale="80" zoomScaleNormal="80" workbookViewId="0">
      <selection activeCell="H30" sqref="H30"/>
    </sheetView>
  </sheetViews>
  <sheetFormatPr defaultRowHeight="15" x14ac:dyDescent="0.25"/>
  <cols>
    <col min="2" max="2" width="20.5703125" customWidth="1"/>
    <col min="3" max="3" width="11.140625" style="2" customWidth="1"/>
  </cols>
  <sheetData>
    <row r="2" spans="2:3" x14ac:dyDescent="0.25">
      <c r="B2" t="s">
        <v>49</v>
      </c>
      <c r="C2" t="s">
        <v>48</v>
      </c>
    </row>
    <row r="4" spans="2:3" x14ac:dyDescent="0.25">
      <c r="B4" s="1" t="s">
        <v>22</v>
      </c>
      <c r="C4" s="3" t="s">
        <v>50</v>
      </c>
    </row>
    <row r="5" spans="2:3" x14ac:dyDescent="0.25">
      <c r="B5" s="1" t="s">
        <v>23</v>
      </c>
      <c r="C5" s="4">
        <v>21.7</v>
      </c>
    </row>
    <row r="6" spans="2:3" x14ac:dyDescent="0.25">
      <c r="B6" s="1" t="s">
        <v>24</v>
      </c>
      <c r="C6" s="4">
        <v>18.5</v>
      </c>
    </row>
    <row r="7" spans="2:3" x14ac:dyDescent="0.25">
      <c r="B7" s="1" t="s">
        <v>25</v>
      </c>
      <c r="C7" s="4">
        <v>15.4</v>
      </c>
    </row>
    <row r="8" spans="2:3" x14ac:dyDescent="0.25">
      <c r="B8" s="1" t="s">
        <v>26</v>
      </c>
      <c r="C8" s="4">
        <v>22.3</v>
      </c>
    </row>
    <row r="9" spans="2:3" x14ac:dyDescent="0.25">
      <c r="B9" s="1" t="s">
        <v>27</v>
      </c>
      <c r="C9" s="4">
        <v>19</v>
      </c>
    </row>
    <row r="10" spans="2:3" x14ac:dyDescent="0.25">
      <c r="B10" s="1" t="s">
        <v>28</v>
      </c>
      <c r="C10" s="4">
        <v>15.9</v>
      </c>
    </row>
    <row r="11" spans="2:3" x14ac:dyDescent="0.25">
      <c r="B11" s="1" t="s">
        <v>29</v>
      </c>
      <c r="C11" s="4">
        <v>22.4</v>
      </c>
    </row>
    <row r="12" spans="2:3" x14ac:dyDescent="0.25">
      <c r="B12" s="1" t="s">
        <v>30</v>
      </c>
      <c r="C12" s="4">
        <v>18.8</v>
      </c>
    </row>
    <row r="13" spans="2:3" x14ac:dyDescent="0.25">
      <c r="B13" s="1" t="s">
        <v>31</v>
      </c>
      <c r="C13" s="4">
        <v>15.6</v>
      </c>
    </row>
    <row r="14" spans="2:3" x14ac:dyDescent="0.25">
      <c r="B14" s="1" t="s">
        <v>32</v>
      </c>
      <c r="C14" s="4">
        <v>22.5</v>
      </c>
    </row>
    <row r="15" spans="2:3" x14ac:dyDescent="0.25">
      <c r="B15" s="1" t="s">
        <v>33</v>
      </c>
      <c r="C15" s="4">
        <v>19.399999999999999</v>
      </c>
    </row>
    <row r="16" spans="2:3" x14ac:dyDescent="0.25">
      <c r="B16" s="1" t="s">
        <v>34</v>
      </c>
      <c r="C16" s="4">
        <v>16.100000000000001</v>
      </c>
    </row>
    <row r="17" spans="2:3" x14ac:dyDescent="0.25">
      <c r="B17" s="1" t="s">
        <v>35</v>
      </c>
      <c r="C17" s="4">
        <v>22.9</v>
      </c>
    </row>
    <row r="18" spans="2:3" x14ac:dyDescent="0.25">
      <c r="B18" s="1" t="s">
        <v>36</v>
      </c>
      <c r="C18" s="4">
        <v>19.3</v>
      </c>
    </row>
    <row r="19" spans="2:3" x14ac:dyDescent="0.25">
      <c r="B19" s="1" t="s">
        <v>37</v>
      </c>
      <c r="C19" s="4">
        <v>15.8</v>
      </c>
    </row>
    <row r="20" spans="2:3" x14ac:dyDescent="0.25">
      <c r="B20" s="1" t="s">
        <v>38</v>
      </c>
      <c r="C20" s="4">
        <v>23.6</v>
      </c>
    </row>
    <row r="21" spans="2:3" x14ac:dyDescent="0.25">
      <c r="B21" s="1" t="s">
        <v>39</v>
      </c>
      <c r="C21" s="4">
        <v>19.899999999999999</v>
      </c>
    </row>
    <row r="22" spans="2:3" x14ac:dyDescent="0.25">
      <c r="B22" s="1" t="s">
        <v>40</v>
      </c>
      <c r="C22" s="4">
        <v>16.399999999999999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22"/>
  <sheetViews>
    <sheetView zoomScale="80" zoomScaleNormal="80" workbookViewId="0">
      <selection activeCell="C22" sqref="C22"/>
    </sheetView>
  </sheetViews>
  <sheetFormatPr defaultRowHeight="15" x14ac:dyDescent="0.25"/>
  <cols>
    <col min="2" max="2" width="20.5703125" customWidth="1"/>
    <col min="3" max="3" width="11.140625" style="2" customWidth="1"/>
  </cols>
  <sheetData>
    <row r="2" spans="2:4" x14ac:dyDescent="0.25">
      <c r="B2" t="s">
        <v>54</v>
      </c>
      <c r="C2" t="s">
        <v>48</v>
      </c>
      <c r="D2" s="8"/>
    </row>
    <row r="4" spans="2:4" x14ac:dyDescent="0.25">
      <c r="B4" s="1" t="s">
        <v>22</v>
      </c>
      <c r="C4" s="3" t="s">
        <v>50</v>
      </c>
    </row>
    <row r="5" spans="2:4" x14ac:dyDescent="0.25">
      <c r="B5" s="1" t="s">
        <v>23</v>
      </c>
      <c r="C5" s="4">
        <v>20.8</v>
      </c>
    </row>
    <row r="6" spans="2:4" x14ac:dyDescent="0.25">
      <c r="B6" s="1" t="s">
        <v>24</v>
      </c>
      <c r="C6" s="4">
        <v>17.7</v>
      </c>
    </row>
    <row r="7" spans="2:4" x14ac:dyDescent="0.25">
      <c r="B7" s="1" t="s">
        <v>25</v>
      </c>
      <c r="C7" s="4">
        <v>14.6</v>
      </c>
    </row>
    <row r="8" spans="2:4" x14ac:dyDescent="0.25">
      <c r="B8" s="1" t="s">
        <v>26</v>
      </c>
      <c r="C8" s="4">
        <v>21.5</v>
      </c>
    </row>
    <row r="9" spans="2:4" x14ac:dyDescent="0.25">
      <c r="B9" s="1" t="s">
        <v>27</v>
      </c>
      <c r="C9" s="4">
        <v>18.2</v>
      </c>
    </row>
    <row r="10" spans="2:4" x14ac:dyDescent="0.25">
      <c r="B10" s="1" t="s">
        <v>28</v>
      </c>
      <c r="C10" s="4">
        <v>15.1</v>
      </c>
    </row>
    <row r="11" spans="2:4" x14ac:dyDescent="0.25">
      <c r="B11" s="1" t="s">
        <v>29</v>
      </c>
      <c r="C11" s="4">
        <v>21.5</v>
      </c>
    </row>
    <row r="12" spans="2:4" x14ac:dyDescent="0.25">
      <c r="B12" s="1" t="s">
        <v>30</v>
      </c>
      <c r="C12" s="4">
        <v>18.100000000000001</v>
      </c>
    </row>
    <row r="13" spans="2:4" x14ac:dyDescent="0.25">
      <c r="B13" s="1" t="s">
        <v>31</v>
      </c>
      <c r="C13" s="4">
        <v>15</v>
      </c>
    </row>
    <row r="14" spans="2:4" x14ac:dyDescent="0.25">
      <c r="B14" s="1" t="s">
        <v>32</v>
      </c>
      <c r="C14" s="4">
        <v>22.3</v>
      </c>
    </row>
    <row r="15" spans="2:4" x14ac:dyDescent="0.25">
      <c r="B15" s="1" t="s">
        <v>33</v>
      </c>
      <c r="C15" s="4">
        <v>18.8</v>
      </c>
    </row>
    <row r="16" spans="2:4" x14ac:dyDescent="0.25">
      <c r="B16" s="1" t="s">
        <v>34</v>
      </c>
      <c r="C16" s="4">
        <v>15.5</v>
      </c>
    </row>
    <row r="17" spans="2:3" x14ac:dyDescent="0.25">
      <c r="B17" s="1" t="s">
        <v>35</v>
      </c>
      <c r="C17" s="4">
        <v>22.4</v>
      </c>
    </row>
    <row r="18" spans="2:3" x14ac:dyDescent="0.25">
      <c r="B18" s="1" t="s">
        <v>36</v>
      </c>
      <c r="C18" s="4">
        <v>18.399999999999999</v>
      </c>
    </row>
    <row r="19" spans="2:3" x14ac:dyDescent="0.25">
      <c r="B19" s="1" t="s">
        <v>37</v>
      </c>
      <c r="C19" s="4">
        <v>15</v>
      </c>
    </row>
    <row r="20" spans="2:3" x14ac:dyDescent="0.25">
      <c r="B20" s="1" t="s">
        <v>38</v>
      </c>
      <c r="C20" s="4"/>
    </row>
    <row r="21" spans="2:3" x14ac:dyDescent="0.25">
      <c r="B21" s="1" t="s">
        <v>39</v>
      </c>
      <c r="C21" s="4"/>
    </row>
    <row r="22" spans="2:3" x14ac:dyDescent="0.25">
      <c r="B22" s="1" t="s">
        <v>40</v>
      </c>
      <c r="C22" s="4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L22"/>
  <sheetViews>
    <sheetView tabSelected="1" zoomScale="80" zoomScaleNormal="80" workbookViewId="0">
      <selection activeCell="F12" sqref="F12"/>
    </sheetView>
  </sheetViews>
  <sheetFormatPr defaultRowHeight="15" x14ac:dyDescent="0.25"/>
  <cols>
    <col min="2" max="2" width="20.5703125" customWidth="1"/>
    <col min="3" max="4" width="16" style="2" customWidth="1"/>
    <col min="5" max="6" width="15" style="2" customWidth="1"/>
  </cols>
  <sheetData>
    <row r="4" spans="2:12" ht="50.25" customHeight="1" x14ac:dyDescent="0.25">
      <c r="B4" s="1" t="s">
        <v>22</v>
      </c>
      <c r="C4" s="10" t="s">
        <v>52</v>
      </c>
      <c r="D4" s="10" t="s">
        <v>51</v>
      </c>
      <c r="E4" s="10" t="s">
        <v>55</v>
      </c>
      <c r="F4" s="10" t="s">
        <v>53</v>
      </c>
      <c r="G4" s="9" t="s">
        <v>41</v>
      </c>
      <c r="H4" s="9" t="s">
        <v>42</v>
      </c>
      <c r="I4" s="9" t="s">
        <v>43</v>
      </c>
    </row>
    <row r="5" spans="2:12" x14ac:dyDescent="0.25">
      <c r="B5" s="1" t="s">
        <v>23</v>
      </c>
      <c r="C5" s="4">
        <f>'Ericsson 70% tp'!C5</f>
        <v>21.7</v>
      </c>
      <c r="D5" s="4">
        <f>'Nokia 70% tp'!C5</f>
        <v>21.7</v>
      </c>
      <c r="E5" s="4">
        <v>20.8</v>
      </c>
      <c r="F5" s="4"/>
      <c r="G5" s="11">
        <f>STDEV(C5:F5)</f>
        <v>0.51961524227066236</v>
      </c>
      <c r="H5" s="11">
        <f>MAX(C5:F5)-MIN(C5:F5)</f>
        <v>0.89999999999999858</v>
      </c>
      <c r="I5" s="11">
        <f>AVERAGE(C5:F5)</f>
        <v>21.400000000000002</v>
      </c>
      <c r="L5" s="12"/>
    </row>
    <row r="6" spans="2:12" x14ac:dyDescent="0.25">
      <c r="B6" s="1" t="s">
        <v>24</v>
      </c>
      <c r="C6" s="4">
        <f>'Ericsson 70% tp'!C6</f>
        <v>18.399999999999999</v>
      </c>
      <c r="D6" s="4">
        <f>'Nokia 70% tp'!C6</f>
        <v>18.5</v>
      </c>
      <c r="E6" s="4">
        <v>17.7</v>
      </c>
      <c r="F6" s="4"/>
      <c r="G6" s="11">
        <f t="shared" ref="G6:G22" si="0">STDEV(C6:F6)</f>
        <v>0.43588989435406744</v>
      </c>
      <c r="H6" s="11">
        <f t="shared" ref="H6:H22" si="1">MAX(C6:F6)-MIN(C6:F6)</f>
        <v>0.80000000000000071</v>
      </c>
      <c r="I6" s="11">
        <f t="shared" ref="I6:I22" si="2">AVERAGE(C6:F6)</f>
        <v>18.2</v>
      </c>
      <c r="L6" s="12"/>
    </row>
    <row r="7" spans="2:12" x14ac:dyDescent="0.25">
      <c r="B7" s="1" t="s">
        <v>25</v>
      </c>
      <c r="C7" s="4">
        <f>'Ericsson 70% tp'!C7</f>
        <v>15.2</v>
      </c>
      <c r="D7" s="4">
        <f>'Nokia 70% tp'!C7</f>
        <v>15.4</v>
      </c>
      <c r="E7" s="4">
        <v>14.6</v>
      </c>
      <c r="F7" s="4"/>
      <c r="G7" s="11">
        <f t="shared" si="0"/>
        <v>0.41633319989322676</v>
      </c>
      <c r="H7" s="11">
        <f t="shared" si="1"/>
        <v>0.80000000000000071</v>
      </c>
      <c r="I7" s="11">
        <f t="shared" si="2"/>
        <v>15.066666666666668</v>
      </c>
      <c r="L7" s="12"/>
    </row>
    <row r="8" spans="2:12" x14ac:dyDescent="0.25">
      <c r="B8" s="1" t="s">
        <v>26</v>
      </c>
      <c r="C8" s="4">
        <f>'Ericsson 70% tp'!C8</f>
        <v>22.2</v>
      </c>
      <c r="D8" s="4">
        <f>'Nokia 70% tp'!C8</f>
        <v>22.3</v>
      </c>
      <c r="E8" s="4">
        <v>21.5</v>
      </c>
      <c r="F8" s="4"/>
      <c r="G8" s="11">
        <f t="shared" si="0"/>
        <v>0.43588989435406744</v>
      </c>
      <c r="H8" s="11">
        <f t="shared" si="1"/>
        <v>0.80000000000000071</v>
      </c>
      <c r="I8" s="11">
        <f t="shared" si="2"/>
        <v>22</v>
      </c>
      <c r="L8" s="12"/>
    </row>
    <row r="9" spans="2:12" x14ac:dyDescent="0.25">
      <c r="B9" s="1" t="s">
        <v>27</v>
      </c>
      <c r="C9" s="4">
        <f>'Ericsson 70% tp'!C9</f>
        <v>18.899999999999999</v>
      </c>
      <c r="D9" s="4">
        <f>'Nokia 70% tp'!C9</f>
        <v>19</v>
      </c>
      <c r="E9" s="4">
        <v>18.2</v>
      </c>
      <c r="F9" s="4"/>
      <c r="G9" s="11">
        <f t="shared" si="0"/>
        <v>0.43588989435406744</v>
      </c>
      <c r="H9" s="11">
        <f t="shared" si="1"/>
        <v>0.80000000000000071</v>
      </c>
      <c r="I9" s="11">
        <f t="shared" si="2"/>
        <v>18.7</v>
      </c>
      <c r="L9" s="12"/>
    </row>
    <row r="10" spans="2:12" x14ac:dyDescent="0.25">
      <c r="B10" s="1" t="s">
        <v>28</v>
      </c>
      <c r="C10" s="4">
        <f>'Ericsson 70% tp'!C10</f>
        <v>15.8</v>
      </c>
      <c r="D10" s="4">
        <f>'Nokia 70% tp'!C10</f>
        <v>15.9</v>
      </c>
      <c r="E10" s="4">
        <v>15.1</v>
      </c>
      <c r="F10" s="4"/>
      <c r="G10" s="11">
        <f t="shared" si="0"/>
        <v>0.43588989435406783</v>
      </c>
      <c r="H10" s="11">
        <f t="shared" si="1"/>
        <v>0.80000000000000071</v>
      </c>
      <c r="I10" s="11">
        <f t="shared" si="2"/>
        <v>15.600000000000001</v>
      </c>
      <c r="L10" s="12"/>
    </row>
    <row r="11" spans="2:12" x14ac:dyDescent="0.25">
      <c r="B11" s="1" t="s">
        <v>29</v>
      </c>
      <c r="C11" s="4">
        <f>'Ericsson 70% tp'!C11</f>
        <v>21.9</v>
      </c>
      <c r="D11" s="4">
        <f>'Nokia 70% tp'!C11</f>
        <v>22.4</v>
      </c>
      <c r="E11" s="4">
        <v>21.5</v>
      </c>
      <c r="F11" s="4"/>
      <c r="G11" s="11">
        <f t="shared" si="0"/>
        <v>0.45092497528228875</v>
      </c>
      <c r="H11" s="11">
        <f t="shared" si="1"/>
        <v>0.89999999999999858</v>
      </c>
      <c r="I11" s="11">
        <f t="shared" si="2"/>
        <v>21.933333333333334</v>
      </c>
      <c r="L11" s="12"/>
    </row>
    <row r="12" spans="2:12" x14ac:dyDescent="0.25">
      <c r="B12" s="1" t="s">
        <v>30</v>
      </c>
      <c r="C12" s="4">
        <f>'Ericsson 70% tp'!C12</f>
        <v>18.600000000000001</v>
      </c>
      <c r="D12" s="4">
        <f>'Nokia 70% tp'!C12</f>
        <v>18.8</v>
      </c>
      <c r="E12" s="4">
        <v>18.100000000000001</v>
      </c>
      <c r="F12" s="4"/>
      <c r="G12" s="11">
        <f t="shared" si="0"/>
        <v>0.36055512754639862</v>
      </c>
      <c r="H12" s="11">
        <f t="shared" si="1"/>
        <v>0.69999999999999929</v>
      </c>
      <c r="I12" s="11">
        <f t="shared" si="2"/>
        <v>18.500000000000004</v>
      </c>
      <c r="L12" s="12"/>
    </row>
    <row r="13" spans="2:12" x14ac:dyDescent="0.25">
      <c r="B13" s="1" t="s">
        <v>31</v>
      </c>
      <c r="C13" s="4">
        <f>'Ericsson 70% tp'!C13</f>
        <v>15.3</v>
      </c>
      <c r="D13" s="4">
        <f>'Nokia 70% tp'!C13</f>
        <v>15.6</v>
      </c>
      <c r="E13" s="4">
        <v>15</v>
      </c>
      <c r="F13" s="4"/>
      <c r="G13" s="11">
        <f t="shared" si="0"/>
        <v>0.29999999999999982</v>
      </c>
      <c r="H13" s="11">
        <f t="shared" si="1"/>
        <v>0.59999999999999964</v>
      </c>
      <c r="I13" s="11">
        <f t="shared" si="2"/>
        <v>15.299999999999999</v>
      </c>
      <c r="L13" s="12"/>
    </row>
    <row r="14" spans="2:12" x14ac:dyDescent="0.25">
      <c r="B14" s="1" t="s">
        <v>32</v>
      </c>
      <c r="C14" s="4">
        <f>'Ericsson 70% tp'!C14</f>
        <v>23</v>
      </c>
      <c r="D14" s="4">
        <f>'Nokia 70% tp'!C14</f>
        <v>22.5</v>
      </c>
      <c r="E14" s="4">
        <v>22.3</v>
      </c>
      <c r="F14" s="4"/>
      <c r="G14" s="11">
        <f t="shared" si="0"/>
        <v>0.36055512754639862</v>
      </c>
      <c r="H14" s="11">
        <f t="shared" si="1"/>
        <v>0.69999999999999929</v>
      </c>
      <c r="I14" s="11">
        <f t="shared" si="2"/>
        <v>22.599999999999998</v>
      </c>
      <c r="L14" s="12"/>
    </row>
    <row r="15" spans="2:12" x14ac:dyDescent="0.25">
      <c r="B15" s="1" t="s">
        <v>33</v>
      </c>
      <c r="C15" s="4">
        <f>'Ericsson 70% tp'!C15</f>
        <v>19.3</v>
      </c>
      <c r="D15" s="4">
        <f>'Nokia 70% tp'!C15</f>
        <v>19.399999999999999</v>
      </c>
      <c r="E15" s="4">
        <v>18.8</v>
      </c>
      <c r="F15" s="4"/>
      <c r="G15" s="11">
        <f t="shared" si="0"/>
        <v>0.32145502536643106</v>
      </c>
      <c r="H15" s="11">
        <f t="shared" si="1"/>
        <v>0.59999999999999787</v>
      </c>
      <c r="I15" s="11">
        <f t="shared" si="2"/>
        <v>19.166666666666668</v>
      </c>
      <c r="L15" s="12"/>
    </row>
    <row r="16" spans="2:12" x14ac:dyDescent="0.25">
      <c r="B16" s="1" t="s">
        <v>34</v>
      </c>
      <c r="C16" s="4">
        <f>'Ericsson 70% tp'!C16</f>
        <v>16</v>
      </c>
      <c r="D16" s="4">
        <f>'Nokia 70% tp'!C16</f>
        <v>16.100000000000001</v>
      </c>
      <c r="E16" s="4">
        <v>15.5</v>
      </c>
      <c r="F16" s="4"/>
      <c r="G16" s="11">
        <f t="shared" si="0"/>
        <v>0.32145502536643233</v>
      </c>
      <c r="H16" s="11">
        <f t="shared" si="1"/>
        <v>0.60000000000000142</v>
      </c>
      <c r="I16" s="11">
        <f t="shared" si="2"/>
        <v>15.866666666666667</v>
      </c>
      <c r="L16" s="12"/>
    </row>
    <row r="17" spans="2:12" x14ac:dyDescent="0.25">
      <c r="B17" s="1" t="s">
        <v>35</v>
      </c>
      <c r="C17" s="4">
        <f>'Ericsson 70% tp'!C17</f>
        <v>23</v>
      </c>
      <c r="D17" s="4">
        <f>'Nokia 70% tp'!C17</f>
        <v>22.9</v>
      </c>
      <c r="E17" s="4">
        <v>22.4</v>
      </c>
      <c r="F17" s="4"/>
      <c r="G17" s="11">
        <f t="shared" si="0"/>
        <v>0.32145502536643233</v>
      </c>
      <c r="H17" s="11">
        <f t="shared" si="1"/>
        <v>0.60000000000000142</v>
      </c>
      <c r="I17" s="11">
        <f t="shared" si="2"/>
        <v>22.766666666666666</v>
      </c>
      <c r="L17" s="12"/>
    </row>
    <row r="18" spans="2:12" x14ac:dyDescent="0.25">
      <c r="B18" s="1" t="s">
        <v>36</v>
      </c>
      <c r="C18" s="4">
        <f>'Ericsson 70% tp'!C18</f>
        <v>19.100000000000001</v>
      </c>
      <c r="D18" s="4">
        <f>'Nokia 70% tp'!C18</f>
        <v>19.3</v>
      </c>
      <c r="E18" s="4">
        <v>18.399999999999999</v>
      </c>
      <c r="F18" s="4"/>
      <c r="G18" s="11">
        <f t="shared" si="0"/>
        <v>0.47258156262526219</v>
      </c>
      <c r="H18" s="11">
        <f t="shared" si="1"/>
        <v>0.90000000000000213</v>
      </c>
      <c r="I18" s="11">
        <f t="shared" si="2"/>
        <v>18.933333333333334</v>
      </c>
      <c r="L18" s="12"/>
    </row>
    <row r="19" spans="2:12" x14ac:dyDescent="0.25">
      <c r="B19" s="1" t="s">
        <v>37</v>
      </c>
      <c r="C19" s="4">
        <f>'Ericsson 70% tp'!C19</f>
        <v>15.7</v>
      </c>
      <c r="D19" s="4">
        <f>'Nokia 70% tp'!C19</f>
        <v>15.8</v>
      </c>
      <c r="E19" s="4">
        <v>15</v>
      </c>
      <c r="F19" s="4"/>
      <c r="G19" s="11">
        <f t="shared" si="0"/>
        <v>0.43588989435406744</v>
      </c>
      <c r="H19" s="11">
        <f t="shared" si="1"/>
        <v>0.80000000000000071</v>
      </c>
      <c r="I19" s="11">
        <f t="shared" si="2"/>
        <v>15.5</v>
      </c>
      <c r="L19" s="12"/>
    </row>
    <row r="20" spans="2:12" x14ac:dyDescent="0.25">
      <c r="B20" s="1" t="s">
        <v>38</v>
      </c>
      <c r="C20" s="4">
        <f>'Ericsson 70% tp'!C20</f>
        <v>23.7</v>
      </c>
      <c r="D20" s="4">
        <f>'Nokia 70% tp'!C20</f>
        <v>23.6</v>
      </c>
      <c r="E20" s="4"/>
      <c r="F20" s="4"/>
      <c r="G20" s="11">
        <f t="shared" si="0"/>
        <v>7.0710678118653253E-2</v>
      </c>
      <c r="H20" s="11">
        <f t="shared" si="1"/>
        <v>9.9999999999997868E-2</v>
      </c>
      <c r="I20" s="11">
        <f t="shared" si="2"/>
        <v>23.65</v>
      </c>
      <c r="L20" s="12"/>
    </row>
    <row r="21" spans="2:12" x14ac:dyDescent="0.25">
      <c r="B21" s="1" t="s">
        <v>39</v>
      </c>
      <c r="C21" s="4">
        <f>'Ericsson 70% tp'!C21</f>
        <v>19.600000000000001</v>
      </c>
      <c r="D21" s="4">
        <f>'Nokia 70% tp'!C21</f>
        <v>19.899999999999999</v>
      </c>
      <c r="E21" s="4"/>
      <c r="F21" s="4"/>
      <c r="G21" s="11">
        <f t="shared" si="0"/>
        <v>0.21213203435596223</v>
      </c>
      <c r="H21" s="11">
        <f t="shared" si="1"/>
        <v>0.29999999999999716</v>
      </c>
      <c r="I21" s="11">
        <f t="shared" si="2"/>
        <v>19.75</v>
      </c>
      <c r="L21" s="12"/>
    </row>
    <row r="22" spans="2:12" x14ac:dyDescent="0.25">
      <c r="B22" s="1" t="s">
        <v>40</v>
      </c>
      <c r="C22" s="4">
        <f>'Ericsson 70% tp'!C22</f>
        <v>16.2</v>
      </c>
      <c r="D22" s="4">
        <f>'Nokia 70% tp'!C22</f>
        <v>16.399999999999999</v>
      </c>
      <c r="E22" s="4"/>
      <c r="F22" s="4"/>
      <c r="G22" s="11">
        <f t="shared" si="0"/>
        <v>0.141421356237309</v>
      </c>
      <c r="H22" s="11">
        <f t="shared" si="1"/>
        <v>0.19999999999999929</v>
      </c>
      <c r="I22" s="11">
        <f t="shared" si="2"/>
        <v>16.299999999999997</v>
      </c>
      <c r="L22" s="12"/>
    </row>
  </sheetData>
  <pageMargins left="0.7" right="0.7" top="0.75" bottom="0.75" header="0.3" footer="0.3"/>
  <pageSetup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Tdoc</vt:lpstr>
      <vt:lpstr>Simulation Assumptions</vt:lpstr>
      <vt:lpstr>Ericsson 70% tp</vt:lpstr>
      <vt:lpstr>Nokia 70% tp</vt:lpstr>
      <vt:lpstr>Huawei 70% tp</vt:lpstr>
      <vt:lpstr>Comparison</vt:lpstr>
      <vt:lpstr>Comparison!Print_Area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Author</dc:creator>
  <cp:lastModifiedBy>Kazuyoshi Uesaka</cp:lastModifiedBy>
  <cp:lastPrinted>2017-05-11T13:19:52Z</cp:lastPrinted>
  <dcterms:created xsi:type="dcterms:W3CDTF">2017-04-03T19:33:52Z</dcterms:created>
  <dcterms:modified xsi:type="dcterms:W3CDTF">2017-05-18T02:48:55Z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(2)l63ZAhiBTqa9vCbY/aC723NvZ0DBfndZlJgfyGmDg/UW/1OiHAspT2aO21DwQ3nHBk4Bgz3U
NVH74Wqk8r6U2hMAn9sHt616lVfDscvFzTGMxOf9bOJlPoJwmFTwY5UeZsKbJxGpR0px8BoQ
PtnhRhoWbyduo6Ks9Oy21w65AxUQnSwc1iEPZ8g3EqGj1qZqiEalxChh9SW1rvCy85HrQ74u
zrJv6jQmfFDN//bx8q</vt:lpwstr>
  </property>
  <property fmtid="{D5CDD505-2E9C-101B-9397-08002B2CF9AE}" pid="3" name="_2015_ms_pID_7253431">
    <vt:lpwstr>sI0cLQhfGBKwzSwgNXl5Om9AXK8bjqTa0Sb1HsWFSvnJax2jc9wYeW
vzaf+TZ104JZmGT+/lr5AL8QKCgtyvmd3Aj/yy0PMvpPdVnALHmNxWUPtaBnlntLuslADKIt
OoyuVS22GUTZrLsJezYkWy/azc7SBsg/2lCCWnu+FJKIeA==</vt:lpwstr>
  </property>
</Properties>
</file>